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957E8483-1F04-490A-9D3A-5A33C70E2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 l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<sst xmlns="http://schemas.openxmlformats.org/spreadsheetml/2006/main" count="42" uniqueCount="28">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</sst>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17" sqref="K17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5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3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ROUNDUP((K19*K6)/9,0)</f>
        <v>233</v>
      </c>
      <c r="B5" s="24">
        <f>ROUNDUP((K7+(2*((K12+K13+K14+18)/12)))*K6*(1/9),0)</f>
        <v>274</v>
      </c>
      <c r="C5" s="9">
        <f>ROUNDUP(((K7+(2*((K12+K13)/12)))*K6*(K10/12)*(1/27))+((K7+(2*(K12/12)))*K6*(K10/12)*(1/27)),0)</f>
        <v>61</v>
      </c>
      <c r="D5" s="9">
        <f>ROUNDUP((K7+(2*((K12+K13+K14)/12)))*K6*(K11/12)*(1/27),0)</f>
        <v>42</v>
      </c>
      <c r="E5" s="10">
        <f>ROUNDUP(((K7*K6*(1/9))+((K7+(2*(K12/12)))*K6*(1/9))+((K7+(2*((K12+K13)/12)))*K6*(1/9)))*K17,0)</f>
        <v>40</v>
      </c>
      <c r="F5" s="9">
        <f>ROUNDUP(K7*K6*(K8/12)*(1/27),0)</f>
        <v>20</v>
      </c>
      <c r="G5" s="9">
        <f>ROUNDUP(K7*K6*(K9/12)*(1/27),0)</f>
        <v>0</v>
      </c>
      <c r="H5" s="17">
        <f>ROUNDUP(K15*(K16/12)*K6*(1/27),0)</f>
        <v>5</v>
      </c>
    </row>
    <row r="6" spans="1:12" x14ac:dyDescent="0.25">
      <c r="J6" t="s">
        <v>4</v>
      </c>
      <c r="K6" s="21">
        <v>65</v>
      </c>
      <c r="L6" t="s">
        <v>5</v>
      </c>
    </row>
    <row r="7" spans="1:12" x14ac:dyDescent="0.25">
      <c r="J7" t="s">
        <v>6</v>
      </c>
      <c r="K7" s="21">
        <v>32.200000000000003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4.5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8</v>
      </c>
      <c r="L15" t="s">
        <v>5</v>
      </c>
    </row>
    <row r="16" spans="1:12" x14ac:dyDescent="0.25">
      <c r="J16" t="s">
        <v>21</v>
      </c>
      <c r="K16" s="21">
        <v>3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2"/>
    </row>
    <row r="19" spans="10:12" x14ac:dyDescent="0.25">
      <c r="J19" t="s">
        <v>25</v>
      </c>
      <c r="K19" s="21">
        <v>32.200000000000003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2024-10-17T20:14:00Z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